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/>
  <c r="D15" l="1"/>
  <c r="D20" l="1"/>
  <c r="D24" l="1"/>
  <c r="D10" l="1"/>
  <c r="D22" l="1"/>
  <c r="D19"/>
  <c r="D17" l="1"/>
  <c r="D18"/>
  <c r="D14"/>
  <c r="D6"/>
  <c r="D9" l="1"/>
  <c r="D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<sst xmlns="http://schemas.openxmlformats.org/spreadsheetml/2006/main" count="50" uniqueCount="47">
  <si>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</si>
  <si>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</si>
  <si>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</si>
  <si>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</si>
  <si>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</si>
  <si>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</si>
  <si>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</si>
  <si>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</si>
  <si>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</si>
  <si>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</si>
  <si>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</si>
  <si>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</si>
  <si>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</si>
  <si>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</si>
  <si>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</si>
  <si>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</si>
  <si>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</si>
  <si>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</si>
  <si>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</si>
  <si>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</si>
  <si>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</si>
  <si>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</si>
  <si>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</si>
  <si>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</si>
  <si>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</si>
  <si>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</si>
  <si>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</si>
  <si>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</si>
  <si>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</si>
  <si>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</si>
  <si>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</si>
  <si>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</si>
  <si>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</si>
  <si>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</si>
  <si>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</si>
  <si>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</si>
  <si>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</si>
  <si>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</si>
  <si>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</si>
  <si>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</si>
  <si>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</si>
  <si>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</si>
  <si>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</si>
  <si>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</si>
  <si>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</si>
  <si>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20 097 900- нов кредит, 3 835 546,22 (балансир нов кредит )</t>
  </si>
  <si>
    <t>Приложение 7 к настоящему решению Думы от ____________2019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</si>
</sst>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topLeftCell="A17" zoomScaleSheetLayoutView="100" workbookViewId="0">
      <selection activeCell="D24" sqref="D2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14062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46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46895115.869999997</v>
      </c>
    </row>
    <row r="11" spans="1:5" ht="49.5" customHeight="1">
      <c r="A11" s="30" t="s">
        <v>11</v>
      </c>
      <c r="B11" s="30"/>
      <c r="C11" s="14" t="s">
        <v>41</v>
      </c>
      <c r="D11" s="16">
        <v>46895115.869999997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-46895115.869999997</v>
      </c>
    </row>
    <row r="15" spans="1:5" ht="58.5" customHeight="1">
      <c r="A15" s="30" t="s">
        <v>14</v>
      </c>
      <c r="B15" s="30"/>
      <c r="C15" s="14" t="s">
        <v>15</v>
      </c>
      <c r="D15" s="28">
        <f>-22961669.65-6699300*3-3835546.22</f>
        <v>-46895115.869999997</v>
      </c>
      <c r="E15" s="29" t="s">
        <v>45</v>
      </c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0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0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46895115.869999997</v>
      </c>
    </row>
    <row r="20" spans="1:7" ht="38.25" customHeight="1">
      <c r="A20" s="30" t="s">
        <v>22</v>
      </c>
      <c r="B20" s="30"/>
      <c r="C20" s="18" t="s">
        <v>23</v>
      </c>
      <c r="D20" s="28">
        <f>22961669.65+6699300*3+3835546.22</f>
        <v>46895115.869999997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-46895115.869999997</v>
      </c>
    </row>
    <row r="23" spans="1:7" ht="36" customHeight="1">
      <c r="A23" s="30" t="s">
        <v>26</v>
      </c>
      <c r="B23" s="30"/>
      <c r="C23" s="18" t="s">
        <v>27</v>
      </c>
      <c r="D23" s="16">
        <v>-46895115.869999997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385440735.29000092</v>
      </c>
      <c r="E24" s="21"/>
    </row>
    <row r="25" spans="1:7" s="5" customFormat="1" ht="24.75" customHeight="1">
      <c r="A25" s="30" t="s">
        <v>29</v>
      </c>
      <c r="B25" s="30"/>
      <c r="C25" s="17" t="s">
        <v>30</v>
      </c>
      <c r="D25" s="16">
        <f>-5140168614.48-D7-D11-D20-D21-D12</f>
        <v>-5233958846.2199993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5525609349.77-D8-D15-D23-D16</f>
        <v>5619399581.5100002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385440735.29000092</v>
      </c>
      <c r="E27" s="26"/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2020-01-21T14:25:37Z</dcterms:modified>
</cp:coreProperties>
</file>